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540"/>
  </bookViews>
  <sheets>
    <sheet name="Sheet1" sheetId="1" r:id="rId1"/>
  </sheets>
  <calcPr calcId="144525"/>
</workbook>
</file>

<file path=xl/sharedStrings.xml><?xml version="1.0" encoding="utf-8"?>
<sst xmlns="http://schemas.openxmlformats.org/spreadsheetml/2006/main" count="181" uniqueCount="134">
  <si>
    <t>展位号:{booth}                   国内展品运输结算单</t>
  </si>
  <si>
    <r>
      <t>2022</t>
    </r>
    <r>
      <rPr>
        <b/>
        <sz val="11"/>
        <color theme="1"/>
        <rFont val="宋体"/>
        <charset val="134"/>
      </rPr>
      <t xml:space="preserve"> ITES深圳国际工业制造技术及设备展览会暨第23届SIMM深圳机械展</t>
    </r>
    <r>
      <rPr>
        <b/>
        <sz val="11"/>
        <color rgb="FFFF0000"/>
        <rFont val="宋体"/>
        <charset val="134"/>
      </rPr>
      <t xml:space="preserve">(2022.8.15-8.18) </t>
    </r>
    <r>
      <rPr>
        <b/>
        <sz val="11"/>
        <color theme="1"/>
        <rFont val="宋体"/>
        <charset val="134"/>
      </rPr>
      <t xml:space="preserve">  中国·深圳·深圳国际会展中心</t>
    </r>
  </si>
  <si>
    <r>
      <t>请参展商公司于</t>
    </r>
    <r>
      <rPr>
        <sz val="11"/>
        <color rgb="FFFF0000"/>
        <rFont val="宋体"/>
        <charset val="134"/>
      </rPr>
      <t>2022年 7月 31日</t>
    </r>
    <r>
      <rPr>
        <sz val="11"/>
        <color theme="1"/>
        <rFont val="宋体"/>
        <charset val="134"/>
      </rPr>
      <t>截止日期前递交国内展品信息采集表</t>
    </r>
  </si>
  <si>
    <t>致：
招商局物流深圳有限公司/深圳市招华国际会展物流有限公司（筹）
深圳市宝安区福海街道滨江大道
深圳国际会展中心4栋1号门</t>
  </si>
  <si>
    <t>电话：
传真：
电邮：
联系人：</t>
  </si>
  <si>
    <t>参展商公司名称:</t>
  </si>
  <si>
    <t>{comFullName}</t>
  </si>
  <si>
    <t>展位号：</t>
  </si>
  <si>
    <t>{booth}</t>
  </si>
  <si>
    <t>联络人/电话：</t>
  </si>
  <si>
    <t>{contactName}{contactMobile}</t>
  </si>
  <si>
    <t>{contactMobile}</t>
  </si>
  <si>
    <t>操作时间：</t>
  </si>
  <si>
    <t>{workDate}</t>
  </si>
  <si>
    <r>
      <rPr>
        <b/>
        <sz val="11"/>
        <color theme="1"/>
        <rFont val="宋体"/>
        <charset val="134"/>
      </rPr>
      <t>1. 国内展品进出馆现场服务收费  -  按每件展品不超过 5 吨计算</t>
    </r>
    <r>
      <rPr>
        <b/>
        <sz val="11"/>
        <color rgb="FFFF0000"/>
        <rFont val="宋体"/>
        <charset val="134"/>
      </rPr>
      <t>（此价格含税）</t>
    </r>
  </si>
  <si>
    <t>项目</t>
  </si>
  <si>
    <t>单位</t>
  </si>
  <si>
    <t>进馆立方/吨</t>
  </si>
  <si>
    <t>出馆立方/吨</t>
  </si>
  <si>
    <t>总立方米/吨</t>
  </si>
  <si>
    <t>单价（RMB）</t>
  </si>
  <si>
    <t>备注</t>
  </si>
  <si>
    <t>总金额（RMB）</t>
  </si>
  <si>
    <t>裸机进出馆</t>
  </si>
  <si>
    <t>立方米</t>
  </si>
  <si>
    <t>{exhibitorIn1}</t>
  </si>
  <si>
    <t>{exhibitorOut1}</t>
  </si>
  <si>
    <r>
      <rPr>
        <sz val="9"/>
        <color theme="1"/>
        <rFont val="宋体"/>
        <charset val="134"/>
      </rPr>
      <t>1）</t>
    </r>
    <r>
      <rPr>
        <u/>
        <sz val="9"/>
        <color theme="1"/>
        <rFont val="宋体"/>
        <charset val="134"/>
      </rPr>
      <t>单一展品重量超过5吨，则需加收超重附加费（计费见下表）</t>
    </r>
    <r>
      <rPr>
        <sz val="9"/>
        <color theme="1"/>
        <rFont val="宋体"/>
        <charset val="134"/>
      </rPr>
      <t xml:space="preserve">
 2）此项费用已包含：</t>
    </r>
    <r>
      <rPr>
        <u/>
        <sz val="9"/>
        <color theme="1"/>
        <rFont val="宋体"/>
        <charset val="134"/>
      </rPr>
      <t>拆箱装箱费、一次就位费（不包含组装机床的费用）、吊装管理费、包装仓储费，</t>
    </r>
    <r>
      <rPr>
        <sz val="9"/>
        <color theme="1"/>
        <rFont val="宋体"/>
        <charset val="134"/>
      </rPr>
      <t xml:space="preserve">这些费用不再另行缴纳
3）按重量最低收费：2吨
4）按立方米最低收费：1立方米
</t>
    </r>
  </si>
  <si>
    <t>带包装展品进出馆</t>
  </si>
  <si>
    <t>{exhibitorIn2}</t>
  </si>
  <si>
    <t>{exhibitorOut2}</t>
  </si>
  <si>
    <t xml:space="preserve">展品进出馆
（仅限模具、钢材类展品）
</t>
  </si>
  <si>
    <t>吨</t>
  </si>
  <si>
    <t>{exhibitorIn3}</t>
  </si>
  <si>
    <t>{exhibitorOut3}</t>
  </si>
  <si>
    <t>小计：</t>
  </si>
  <si>
    <r>
      <rPr>
        <b/>
        <sz val="11"/>
        <color theme="1"/>
        <rFont val="宋体"/>
        <charset val="134"/>
      </rPr>
      <t>2. 展品超重附加费</t>
    </r>
    <r>
      <rPr>
        <b/>
        <sz val="11"/>
        <color rgb="FFFF0000"/>
        <rFont val="宋体"/>
        <charset val="134"/>
      </rPr>
      <t>（此价格含税）</t>
    </r>
    <r>
      <rPr>
        <b/>
        <sz val="11"/>
        <color theme="1"/>
        <rFont val="宋体"/>
        <charset val="134"/>
      </rPr>
      <t xml:space="preserve">
</t>
    </r>
  </si>
  <si>
    <t xml:space="preserve"> 单件重量（含外包装）</t>
  </si>
  <si>
    <t>进馆超重数</t>
  </si>
  <si>
    <t>出馆超重数</t>
  </si>
  <si>
    <t>总超重数（吨）</t>
  </si>
  <si>
    <t xml:space="preserve">对于超重展品, 单件重量5吨及以上, 则需加收超重展品附加费. 
</t>
  </si>
  <si>
    <t>5吨-10吨（含）</t>
  </si>
  <si>
    <t>{overweightIn1}</t>
  </si>
  <si>
    <t>{overweightOut1}</t>
  </si>
  <si>
    <t xml:space="preserve">1）单一展品重量超过5 吨，则需加收超重附加费 
2）超重不足100公斤，按100公斤收费，依此类推
</t>
  </si>
  <si>
    <t>10-20吨（含）</t>
  </si>
  <si>
    <t>{overweightIn2}</t>
  </si>
  <si>
    <t>{overweightOut2}</t>
  </si>
  <si>
    <t>超过20吨</t>
  </si>
  <si>
    <t>{overweightIn3}</t>
  </si>
  <si>
    <t>{overweightOut3}</t>
  </si>
  <si>
    <r>
      <rPr>
        <b/>
        <sz val="11"/>
        <color theme="1"/>
        <rFont val="宋体"/>
        <charset val="134"/>
      </rPr>
      <t>3. 展品超限附加费（收了超重不收超限，二者不叠加）</t>
    </r>
    <r>
      <rPr>
        <b/>
        <sz val="11"/>
        <color rgb="FFFF0000"/>
        <rFont val="宋体"/>
        <charset val="134"/>
      </rPr>
      <t>（此价格含税）</t>
    </r>
    <r>
      <rPr>
        <b/>
        <sz val="11"/>
        <color theme="1"/>
        <rFont val="宋体"/>
        <charset val="134"/>
      </rPr>
      <t xml:space="preserve">
</t>
    </r>
  </si>
  <si>
    <t xml:space="preserve"> 单件体积（含外包装）</t>
  </si>
  <si>
    <t>进馆立方</t>
  </si>
  <si>
    <t>出馆立方</t>
  </si>
  <si>
    <t>总超限数</t>
  </si>
  <si>
    <t xml:space="preserve">单件设备长超5米、宽超2.1米，或高超2.4米 则需加收超限展品附加费. 
</t>
  </si>
  <si>
    <t>{voerrunIn}</t>
  </si>
  <si>
    <t>{voerrunOut}</t>
  </si>
  <si>
    <t xml:space="preserve">任一项超限加收30%超限费，只收单项不叠加
</t>
  </si>
  <si>
    <r>
      <rPr>
        <b/>
        <sz val="11"/>
        <color theme="1"/>
        <rFont val="宋体"/>
        <charset val="134"/>
      </rPr>
      <t>4.叉车、吊机租赁服务（此项内容仅限于设备辅助组装及二次就位）：设备翻身、竖立、组装</t>
    </r>
    <r>
      <rPr>
        <b/>
        <sz val="11"/>
        <color rgb="FFFF0000"/>
        <rFont val="宋体"/>
        <charset val="134"/>
      </rPr>
      <t>（此价格含税）</t>
    </r>
    <r>
      <rPr>
        <b/>
        <sz val="11"/>
        <color theme="1"/>
        <rFont val="宋体"/>
        <charset val="134"/>
      </rPr>
      <t xml:space="preserve">
</t>
    </r>
  </si>
  <si>
    <t>进馆台班</t>
  </si>
  <si>
    <t>出馆台班</t>
  </si>
  <si>
    <t>总台班</t>
  </si>
  <si>
    <r>
      <rPr>
        <sz val="8"/>
        <color theme="1"/>
        <rFont val="宋体"/>
        <charset val="134"/>
      </rPr>
      <t xml:space="preserve">               </t>
    </r>
    <r>
      <rPr>
        <sz val="11"/>
        <color theme="1"/>
        <rFont val="宋体"/>
        <charset val="134"/>
      </rPr>
      <t xml:space="preserve">租赁单价(RMB) </t>
    </r>
    <r>
      <rPr>
        <sz val="8"/>
        <color theme="1"/>
        <rFont val="宋体"/>
        <charset val="134"/>
      </rPr>
      <t xml:space="preserve">
          最低收费 4 小时 / 台班 /  展商 / 票</t>
    </r>
  </si>
  <si>
    <t>3吨叉车租赁</t>
  </si>
  <si>
    <t>台</t>
  </si>
  <si>
    <t>{forklift3}</t>
  </si>
  <si>
    <t>5-7吨叉车租赁</t>
  </si>
  <si>
    <t>{forklift5}</t>
  </si>
  <si>
    <t>8-10吨叉车租赁</t>
  </si>
  <si>
    <t>{forklift8}</t>
  </si>
  <si>
    <t>12-15吨叉车租赁</t>
  </si>
  <si>
    <t>{forklift12}</t>
  </si>
  <si>
    <t>15吨以上叉车租赁</t>
  </si>
  <si>
    <t>{forklift15}</t>
  </si>
  <si>
    <t>25吨吊车租赁</t>
  </si>
  <si>
    <t>{crane25}</t>
  </si>
  <si>
    <t>50吨吊车租赁</t>
  </si>
  <si>
    <t>{crane50}</t>
  </si>
  <si>
    <t>50吨吊车及以上租赁</t>
  </si>
  <si>
    <t>{craneOther}</t>
  </si>
  <si>
    <r>
      <rPr>
        <b/>
        <sz val="11"/>
        <color theme="1"/>
        <rFont val="宋体"/>
        <charset val="134"/>
      </rPr>
      <t>5. 展品二次移位服务及机械臂，模具组装服务（仅3-5吨叉车）</t>
    </r>
    <r>
      <rPr>
        <b/>
        <sz val="11"/>
        <color rgb="FFFF0000"/>
        <rFont val="宋体"/>
        <charset val="134"/>
      </rPr>
      <t>（此价格含税）</t>
    </r>
  </si>
  <si>
    <t>进馆件数</t>
  </si>
  <si>
    <t>出馆件数</t>
  </si>
  <si>
    <t>总件数</t>
  </si>
  <si>
    <r>
      <rPr>
        <sz val="8"/>
        <color theme="1"/>
        <rFont val="宋体"/>
        <charset val="134"/>
      </rPr>
      <t xml:space="preserve">                </t>
    </r>
    <r>
      <rPr>
        <sz val="11"/>
        <color theme="1"/>
        <rFont val="宋体"/>
        <charset val="134"/>
      </rPr>
      <t xml:space="preserve">组装单价(RMB) </t>
    </r>
    <r>
      <rPr>
        <sz val="8"/>
        <color theme="1"/>
        <rFont val="宋体"/>
        <charset val="134"/>
      </rPr>
      <t xml:space="preserve">
            最低收费 1 件/小时 / 展商 / 单次  / </t>
    </r>
  </si>
  <si>
    <t>展品二次移位服务</t>
  </si>
  <si>
    <t>件/次/小时</t>
  </si>
  <si>
    <t>{quadraticShift}</t>
  </si>
  <si>
    <t>机械臂，模具组装</t>
  </si>
  <si>
    <t>件/次</t>
  </si>
  <si>
    <t>{mechanicalArm}</t>
  </si>
  <si>
    <r>
      <rPr>
        <b/>
        <sz val="11"/>
        <color theme="1"/>
        <rFont val="宋体"/>
        <charset val="134"/>
      </rPr>
      <t xml:space="preserve">6.单项服务收费 </t>
    </r>
    <r>
      <rPr>
        <b/>
        <sz val="11"/>
        <color rgb="FFFF0000"/>
        <rFont val="宋体"/>
        <charset val="134"/>
      </rPr>
      <t>（此价格含税）</t>
    </r>
    <r>
      <rPr>
        <b/>
        <sz val="11"/>
        <color theme="1"/>
        <rFont val="宋体"/>
        <charset val="134"/>
      </rPr>
      <t xml:space="preserve">
</t>
    </r>
  </si>
  <si>
    <t>总立方</t>
  </si>
  <si>
    <t>天数</t>
  </si>
  <si>
    <t>小件展品进出馆
(仅对单件展品小于50KG)</t>
  </si>
  <si>
    <t xml:space="preserve">1）展品送至展台
2）最低收费：1立方米 
</t>
  </si>
  <si>
    <t>拆箱费</t>
  </si>
  <si>
    <t xml:space="preserve">1）如果选择进出馆服务，此项收费免除。
2）最低收费：1立方米。
</t>
  </si>
  <si>
    <t>装箱费</t>
  </si>
  <si>
    <t>集装箱掏箱费</t>
  </si>
  <si>
    <t>运输车辆为集装箱车，
按集装箱实际装货立方数计费</t>
  </si>
  <si>
    <t>包装仓储费</t>
  </si>
  <si>
    <t>{packageSum}</t>
  </si>
  <si>
    <t>{packageDays}</t>
  </si>
  <si>
    <r>
      <rPr>
        <b/>
        <sz val="11"/>
        <color theme="1"/>
        <rFont val="宋体"/>
        <charset val="134"/>
      </rPr>
      <t>7.展品代理收货、回运及存储服务</t>
    </r>
    <r>
      <rPr>
        <b/>
        <sz val="11"/>
        <color rgb="FFFF0000"/>
        <rFont val="宋体"/>
        <charset val="134"/>
      </rPr>
      <t>（此价格含税）</t>
    </r>
    <r>
      <rPr>
        <b/>
        <sz val="11"/>
        <color theme="1"/>
        <rFont val="宋体"/>
        <charset val="134"/>
      </rPr>
      <t xml:space="preserve">
</t>
    </r>
  </si>
  <si>
    <t>数量</t>
  </si>
  <si>
    <t>代收展品服务费</t>
  </si>
  <si>
    <t>每票/展商</t>
  </si>
  <si>
    <t>展馆代收展品费用。</t>
  </si>
  <si>
    <t>撤展代发服务费</t>
  </si>
  <si>
    <t>撤展代发
快递费用由展商自行负责。</t>
  </si>
  <si>
    <t>仓库卸货费</t>
  </si>
  <si>
    <t>展馆仓库代收展品，收取卸货费，最低收费：1立方米。</t>
  </si>
  <si>
    <t>展品仓库存储费</t>
  </si>
  <si>
    <t>散货</t>
  </si>
  <si>
    <t>仓储费按天计费，
最低收费按1立方米/1天。</t>
  </si>
  <si>
    <t>集装箱20尺</t>
  </si>
  <si>
    <t>仓储费按天计费，最低收费按1个柜/1天。</t>
  </si>
  <si>
    <t>集装箱40尺</t>
  </si>
  <si>
    <t>总金额（含增值税）：</t>
  </si>
  <si>
    <t>{discountText}</t>
  </si>
  <si>
    <t>{discount}</t>
  </si>
  <si>
    <t>{amountText}</t>
  </si>
  <si>
    <t>{amount}</t>
  </si>
  <si>
    <r>
      <t>备注：</t>
    </r>
    <r>
      <rPr>
        <sz val="9"/>
        <color theme="1"/>
        <rFont val="宋体"/>
        <charset val="134"/>
      </rPr>
      <t xml:space="preserve"> 
1. 上述费用不含展场加班费等或如有任何上述未有提及之收费，将再另行报价。
2. 对于超大超重展品, 参展商公司必须尽早确定布展日期及到达时间，未能事先联系我司而直接送至现场, 我司不能保证可以立刻安排现场卸货、就位。展商须等待,并加收50%加急服务费。 
3. 如参展商公司在预约日期时间段内未能按时到货，并未能提前一天通知我司, 将会收取全额预留机力费用。
4. 展品若晚于主办规定的时间到达馆外卸货，其所产生场地加班费则由参展商公司自付并现场加收操作加班费用。
5. 参展商公司如需国内上门提货，请于</t>
    </r>
    <r>
      <rPr>
        <sz val="9"/>
        <color rgb="FFFF0000"/>
        <rFont val="宋体"/>
        <charset val="134"/>
      </rPr>
      <t xml:space="preserve"> 2022年7 月 31日</t>
    </r>
    <r>
      <rPr>
        <sz val="9"/>
        <color theme="1"/>
        <rFont val="宋体"/>
        <charset val="134"/>
      </rPr>
      <t>联系招华物流，费用另计。
6. 请各参展商公司如实申报重量, 如因申报不符或不实而所引致的一切安全，法律责任及后果概由展商负责。
7. 上述收费为根据目前参展商公司所提供的展品托运表格计算并收取，实际总收费将按照现场所量实际尺寸多退少补。
8. 参展商公司确认将按大会规定的相应收费标准向招华物流支付所有的进出馆服务费用。
9. 招华物流作为主运服务商，提供展馆红线内的物流操作保险，若现场发生因招华物流操作不当导致的展品损坏等现象，我司现场配备专人进行事故处理、及时报险及后期跟进工作。我司不承担非我司承运的、运输过程中所出现的相关展品损坏、丢失责任。为维护展商的权益，提醒展商安排适当的全程保险（包括展览期间），以备可能发现短少、残损时申报检验之用； 
所有费用请在展会开幕前以现金 、微信、支付宝方式付清；如需转帐，请于</t>
    </r>
    <r>
      <rPr>
        <sz val="9"/>
        <color rgb="FFFF0000"/>
        <rFont val="宋体"/>
        <charset val="134"/>
      </rPr>
      <t>7 月 31日</t>
    </r>
    <r>
      <rPr>
        <sz val="9"/>
        <color theme="1"/>
        <rFont val="宋体"/>
        <charset val="134"/>
      </rPr>
      <t xml:space="preserve">前将费用汇入我公司帐户（如下）并邮件发送汇款水单通知查收。 </t>
    </r>
  </si>
  <si>
    <t>开户名称：{receiptBusinessName}</t>
  </si>
  <si>
    <t>开户银行：{receiptBank}</t>
  </si>
  <si>
    <t>账号：{receiptBankAccount}</t>
  </si>
  <si>
    <t>参展商公司盖章及签署</t>
  </si>
  <si>
    <t>姓名及职位</t>
  </si>
  <si>
    <t>日期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</si>
</sst>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11"/>
      <color theme="1"/>
      <name val="宋体"/>
      <charset val="134"/>
    </font>
    <font>
      <b/>
      <sz val="11"/>
      <color theme="1"/>
      <name val="宋体"/>
      <charset val="134"/>
    </font>
    <font>
      <b/>
      <sz val="20"/>
      <color theme="1"/>
      <name val="宋体"/>
      <charset val="134"/>
    </font>
    <font>
      <b/>
      <sz val="11"/>
      <color rgb="FFFF0000"/>
      <name val="宋体"/>
      <charset val="134"/>
    </font>
    <font>
      <b/>
      <sz val="9"/>
      <color theme="1"/>
      <name val="宋体"/>
      <charset val="134"/>
    </font>
    <font>
      <sz val="9"/>
      <color theme="1"/>
      <name val="宋体"/>
      <charset val="134"/>
    </font>
    <font>
      <sz val="8"/>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宋体"/>
      <charset val="134"/>
    </font>
    <font>
      <u/>
      <sz val="9"/>
      <color theme="1"/>
      <name val="宋体"/>
      <charset val="134"/>
    </font>
    <font>
      <sz val="9"/>
      <color rgb="FFFF0000"/>
      <name val="宋体"/>
      <charset val="134"/>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599993896298105"/>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7"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17" applyNumberFormat="0" applyFont="0" applyAlignment="0" applyProtection="0">
      <alignment vertical="center"/>
    </xf>
    <xf numFmtId="0" fontId="11" fillId="12"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11" fillId="13" borderId="0" applyNumberFormat="0" applyBorder="0" applyAlignment="0" applyProtection="0">
      <alignment vertical="center"/>
    </xf>
    <xf numFmtId="0" fontId="14" fillId="0" borderId="19" applyNumberFormat="0" applyFill="0" applyAlignment="0" applyProtection="0">
      <alignment vertical="center"/>
    </xf>
    <xf numFmtId="0" fontId="11" fillId="14" borderId="0" applyNumberFormat="0" applyBorder="0" applyAlignment="0" applyProtection="0">
      <alignment vertical="center"/>
    </xf>
    <xf numFmtId="0" fontId="20" fillId="15" borderId="20" applyNumberFormat="0" applyAlignment="0" applyProtection="0">
      <alignment vertical="center"/>
    </xf>
    <xf numFmtId="0" fontId="21" fillId="15" borderId="16" applyNumberFormat="0" applyAlignment="0" applyProtection="0">
      <alignment vertical="center"/>
    </xf>
    <xf numFmtId="0" fontId="22" fillId="16" borderId="21" applyNumberFormat="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8" fillId="21" borderId="0" applyNumberFormat="0" applyBorder="0" applyAlignment="0" applyProtection="0">
      <alignment vertical="center"/>
    </xf>
    <xf numFmtId="0" fontId="11"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4"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8" fillId="34" borderId="0" applyNumberFormat="0" applyBorder="0" applyAlignment="0" applyProtection="0">
      <alignment vertical="center"/>
    </xf>
    <xf numFmtId="0" fontId="11" fillId="35" borderId="0" applyNumberFormat="0" applyBorder="0" applyAlignment="0" applyProtection="0">
      <alignment vertical="center"/>
    </xf>
  </cellStyleXfs>
  <cellXfs count="108">
    <xf numFmtId="0" fontId="0" fillId="0" borderId="0" xfId="0"/>
    <xf numFmtId="0" fontId="1" fillId="0" borderId="0" xfId="0" applyFont="1" applyAlignment="1">
      <alignment vertical="top"/>
    </xf>
    <xf numFmtId="0" fontId="2" fillId="0" borderId="0" xfId="0" applyFont="1"/>
    <xf numFmtId="0" fontId="1" fillId="0" borderId="0" xfId="0" applyFont="1" applyAlignment="1">
      <alignment horizontal="center" vertical="center"/>
    </xf>
    <xf numFmtId="0" fontId="1" fillId="0" borderId="0" xfId="0" applyFont="1"/>
    <xf numFmtId="0" fontId="1" fillId="2" borderId="0" xfId="0" applyFont="1" applyFill="1"/>
    <xf numFmtId="0" fontId="1" fillId="0" borderId="0" xfId="0" applyFont="1" applyBorder="1"/>
    <xf numFmtId="0" fontId="3" fillId="0" borderId="1" xfId="0" applyFont="1" applyBorder="1" applyAlignment="1">
      <alignment horizontal="left" vertical="center" wrapText="1"/>
    </xf>
    <xf numFmtId="0" fontId="0" fillId="0" borderId="2" xfId="0" applyBorder="1" applyAlignment="1">
      <alignment horizontal="left"/>
    </xf>
    <xf numFmtId="0" fontId="4" fillId="0" borderId="1" xfId="0" applyFont="1" applyBorder="1" applyAlignment="1">
      <alignment horizontal="center"/>
    </xf>
    <xf numFmtId="0" fontId="2" fillId="0" borderId="2" xfId="0" applyFon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1" xfId="0" applyFont="1" applyBorder="1" applyAlignment="1">
      <alignment vertical="top" wrapText="1"/>
    </xf>
    <xf numFmtId="0" fontId="1" fillId="0" borderId="4" xfId="0" applyFont="1" applyBorder="1" applyAlignment="1"/>
    <xf numFmtId="0" fontId="1" fillId="0" borderId="3" xfId="0" applyFont="1" applyBorder="1" applyAlignment="1">
      <alignment horizontal="center"/>
    </xf>
    <xf numFmtId="0" fontId="1" fillId="0" borderId="4" xfId="0" applyFont="1" applyBorder="1" applyAlignment="1">
      <alignment horizontal="left"/>
    </xf>
    <xf numFmtId="0" fontId="1" fillId="0" borderId="4" xfId="0" applyFont="1" applyBorder="1" applyAlignment="1">
      <alignment horizontal="center"/>
    </xf>
    <xf numFmtId="0" fontId="2" fillId="3" borderId="4" xfId="0" applyFont="1" applyFill="1" applyBorder="1" applyAlignment="1">
      <alignment horizontal="left" vertical="top"/>
    </xf>
    <xf numFmtId="0" fontId="1" fillId="2" borderId="4" xfId="0" applyFont="1" applyFill="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xf>
    <xf numFmtId="0" fontId="1" fillId="4" borderId="4" xfId="0" applyFont="1" applyFill="1" applyBorder="1" applyAlignment="1">
      <alignment vertical="center"/>
    </xf>
    <xf numFmtId="0" fontId="1" fillId="0" borderId="4" xfId="0" applyFont="1" applyBorder="1" applyAlignment="1">
      <alignment vertical="center"/>
    </xf>
    <xf numFmtId="0" fontId="1" fillId="5" borderId="4" xfId="0" applyFont="1" applyFill="1" applyBorder="1" applyAlignment="1">
      <alignment horizontal="center" vertical="center"/>
    </xf>
    <xf numFmtId="0" fontId="1" fillId="0" borderId="1" xfId="0" applyFont="1" applyBorder="1" applyAlignment="1">
      <alignment horizontal="center" vertical="top" wrapText="1"/>
    </xf>
    <xf numFmtId="0" fontId="1" fillId="0" borderId="3" xfId="0" applyFont="1" applyBorder="1" applyAlignment="1">
      <alignment horizontal="center" vertical="top"/>
    </xf>
    <xf numFmtId="0" fontId="6" fillId="0" borderId="1" xfId="0" applyFont="1" applyBorder="1" applyAlignment="1">
      <alignment horizontal="right" vertical="center" wrapText="1"/>
    </xf>
    <xf numFmtId="0" fontId="2" fillId="3" borderId="1" xfId="0" applyFont="1" applyFill="1" applyBorder="1" applyAlignment="1">
      <alignment horizontal="left" vertical="top" wrapText="1"/>
    </xf>
    <xf numFmtId="0" fontId="2" fillId="3" borderId="2" xfId="0" applyFont="1" applyFill="1" applyBorder="1" applyAlignment="1">
      <alignment horizontal="left" vertical="top"/>
    </xf>
    <xf numFmtId="0" fontId="1" fillId="0" borderId="1" xfId="0" applyFont="1" applyBorder="1" applyAlignment="1">
      <alignment horizontal="center" vertical="center"/>
    </xf>
    <xf numFmtId="0" fontId="1" fillId="2" borderId="4" xfId="0" applyFont="1" applyFill="1" applyBorder="1" applyAlignment="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right"/>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7" fillId="0" borderId="1" xfId="0" applyFont="1" applyBorder="1" applyAlignment="1">
      <alignment horizontal="left" vertical="top" wrapText="1"/>
    </xf>
    <xf numFmtId="0" fontId="1" fillId="4" borderId="4" xfId="0" applyFont="1" applyFill="1" applyBorder="1"/>
    <xf numFmtId="0" fontId="1" fillId="0" borderId="4" xfId="0" applyFont="1" applyBorder="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2" borderId="1" xfId="0" applyFont="1" applyFill="1" applyBorder="1" applyAlignment="1">
      <alignment horizontal="center" vertical="top"/>
    </xf>
    <xf numFmtId="0" fontId="1" fillId="2" borderId="3" xfId="0" applyFont="1" applyFill="1" applyBorder="1" applyAlignment="1">
      <alignment horizontal="center" vertical="top"/>
    </xf>
    <xf numFmtId="0" fontId="1" fillId="2" borderId="2" xfId="0" applyFont="1" applyFill="1" applyBorder="1" applyAlignment="1">
      <alignment horizontal="center" vertical="top"/>
    </xf>
    <xf numFmtId="0" fontId="1" fillId="2" borderId="4" xfId="0" applyFont="1" applyFill="1" applyBorder="1" applyAlignment="1">
      <alignment vertical="top"/>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1" fillId="0" borderId="2" xfId="0" applyFont="1" applyBorder="1" applyAlignment="1">
      <alignment horizontal="center" vertical="center"/>
    </xf>
    <xf numFmtId="0" fontId="6" fillId="0" borderId="4" xfId="0" applyFont="1" applyBorder="1" applyAlignment="1">
      <alignment horizontal="righ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4" borderId="3" xfId="0" applyFont="1" applyFill="1" applyBorder="1" applyAlignment="1">
      <alignmen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5" xfId="0" applyFont="1" applyBorder="1" applyAlignment="1">
      <alignment horizontal="left" vertical="top" wrapText="1"/>
    </xf>
    <xf numFmtId="0" fontId="6" fillId="0" borderId="11" xfId="0" applyFont="1" applyBorder="1" applyAlignment="1">
      <alignment horizontal="left" vertical="top"/>
    </xf>
    <xf numFmtId="0" fontId="6" fillId="0" borderId="7" xfId="0" applyFont="1" applyBorder="1" applyAlignment="1">
      <alignment horizontal="left" vertical="top"/>
    </xf>
    <xf numFmtId="0" fontId="6" fillId="0" borderId="0" xfId="0" applyFont="1" applyBorder="1" applyAlignment="1">
      <alignment horizontal="left" vertical="top"/>
    </xf>
    <xf numFmtId="0" fontId="0" fillId="0" borderId="3" xfId="0" applyBorder="1" applyAlignment="1">
      <alignment horizontal="left"/>
    </xf>
    <xf numFmtId="0" fontId="2" fillId="0" borderId="3" xfId="0" applyFont="1" applyBorder="1" applyAlignment="1">
      <alignment horizontal="center"/>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6" fillId="0" borderId="3" xfId="0" applyFont="1" applyBorder="1" applyAlignment="1">
      <alignment horizontal="right" vertical="center" wrapText="1"/>
    </xf>
    <xf numFmtId="0" fontId="2" fillId="3" borderId="3" xfId="0" applyFont="1" applyFill="1" applyBorder="1" applyAlignment="1">
      <alignment horizontal="left" vertical="top"/>
    </xf>
    <xf numFmtId="0" fontId="1" fillId="2" borderId="3" xfId="0" applyFont="1" applyFill="1" applyBorder="1" applyAlignment="1">
      <alignment horizontal="center" vertical="center"/>
    </xf>
    <xf numFmtId="0" fontId="1" fillId="2" borderId="4" xfId="0" applyFont="1" applyFill="1" applyBorder="1" applyAlignment="1">
      <alignment horizontal="left" vertical="top"/>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1" fillId="0" borderId="2" xfId="0" applyFont="1" applyBorder="1" applyAlignment="1">
      <alignment horizontal="right"/>
    </xf>
    <xf numFmtId="0" fontId="7" fillId="0" borderId="3" xfId="0" applyFont="1" applyBorder="1" applyAlignment="1">
      <alignment horizontal="left" vertical="top"/>
    </xf>
    <xf numFmtId="0" fontId="6" fillId="0" borderId="4" xfId="0" applyFont="1" applyBorder="1" applyAlignment="1">
      <alignment horizontal="left" vertical="top" wrapText="1"/>
    </xf>
    <xf numFmtId="0" fontId="1" fillId="0" borderId="4" xfId="0" applyFont="1" applyBorder="1" applyAlignment="1">
      <alignment horizontal="left" vertical="top"/>
    </xf>
    <xf numFmtId="0" fontId="6" fillId="2" borderId="12" xfId="0" applyFont="1" applyFill="1" applyBorder="1" applyAlignment="1">
      <alignment vertical="top" wrapText="1"/>
    </xf>
    <xf numFmtId="0" fontId="6" fillId="2" borderId="13" xfId="0" applyFont="1" applyFill="1" applyBorder="1" applyAlignment="1">
      <alignment vertical="top"/>
    </xf>
    <xf numFmtId="0" fontId="1" fillId="0" borderId="3" xfId="0" applyFont="1" applyBorder="1"/>
    <xf numFmtId="0" fontId="6" fillId="0" borderId="4" xfId="0" applyFont="1" applyBorder="1" applyAlignment="1">
      <alignment horizontal="left" vertical="top"/>
    </xf>
    <xf numFmtId="0" fontId="6" fillId="0" borderId="14" xfId="0" applyFont="1" applyBorder="1" applyAlignment="1">
      <alignment horizontal="left" vertical="top"/>
    </xf>
    <xf numFmtId="0" fontId="1" fillId="0" borderId="3" xfId="0" applyFont="1" applyBorder="1" applyAlignment="1">
      <alignment horizontal="right"/>
    </xf>
    <xf numFmtId="0" fontId="6" fillId="0" borderId="6" xfId="0" applyFont="1" applyBorder="1" applyAlignment="1">
      <alignment horizontal="left" vertical="top"/>
    </xf>
    <xf numFmtId="0" fontId="6" fillId="0" borderId="8" xfId="0" applyFont="1" applyBorder="1" applyAlignment="1">
      <alignment horizontal="left" vertical="top"/>
    </xf>
    <xf numFmtId="0" fontId="6" fillId="0" borderId="9" xfId="0" applyFont="1" applyBorder="1" applyAlignment="1">
      <alignment horizontal="left" vertical="top"/>
    </xf>
    <xf numFmtId="0" fontId="6" fillId="0" borderId="15" xfId="0" applyFont="1" applyBorder="1" applyAlignment="1">
      <alignment horizontal="left" vertical="top"/>
    </xf>
    <xf numFmtId="0" fontId="1" fillId="0" borderId="5" xfId="0" applyFont="1" applyBorder="1" applyAlignment="1">
      <alignment horizontal="center"/>
    </xf>
    <xf numFmtId="0" fontId="1" fillId="0" borderId="11"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 fillId="0" borderId="15" xfId="0" applyFont="1" applyBorder="1" applyAlignment="1">
      <alignment horizontal="center"/>
    </xf>
    <xf numFmtId="0" fontId="1" fillId="0" borderId="10" xfId="0" applyFont="1" applyBorder="1" applyAlignment="1">
      <alignment horizontal="center"/>
    </xf>
    <xf numFmtId="0" fontId="6" fillId="0" borderId="10" xfId="0" applyFont="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1398270</xdr:colOff>
      <xdr:row>1</xdr:row>
      <xdr:rowOff>11430</xdr:rowOff>
    </xdr:from>
    <xdr:to>
      <xdr:col>9</xdr:col>
      <xdr:colOff>422453</xdr:colOff>
      <xdr:row>1</xdr:row>
      <xdr:rowOff>559838</xdr:rowOff>
    </xdr:to>
    <xdr:pic>
      <xdr:nvPicPr>
        <xdr:cNvPr id="2" name="图片 1"/>
        <xdr:cNvPicPr>
          <a:picLocks noChangeAspect="1"/>
        </xdr:cNvPicPr>
      </xdr:nvPicPr>
      <xdr:blipFill>
        <a:blip r:embed="rId1" cstate="print"/>
        <a:srcRect t="9296" b="10212"/>
        <a:stretch>
          <a:fillRect/>
        </a:stretch>
      </xdr:blipFill>
      <xdr:spPr>
        <a:xfrm>
          <a:off x="9132570" y="182880"/>
          <a:ext cx="1205230" cy="548005"/>
        </a:xfrm>
        <a:prstGeom prst="rect">
          <a:avLst/>
        </a:prstGeom>
      </xdr:spPr>
    </xdr:pic>
    <xdr:clientData/>
  </xdr:twoCellAnchor>
  <xdr:twoCellAnchor editAs="oneCell">
    <xdr:from>
      <xdr:col>9</xdr:col>
      <xdr:colOff>400050</xdr:colOff>
      <xdr:row>1</xdr:row>
      <xdr:rowOff>19050</xdr:rowOff>
    </xdr:from>
    <xdr:to>
      <xdr:col>9</xdr:col>
      <xdr:colOff>942340</xdr:colOff>
      <xdr:row>1</xdr:row>
      <xdr:rowOff>561340</xdr:rowOff>
    </xdr:to>
    <xdr:pic>
      <xdr:nvPicPr>
        <xdr:cNvPr id="4" name="图片 3" descr="微信图片_20210812161630"/>
        <xdr:cNvPicPr>
          <a:picLocks noChangeAspect="1"/>
        </xdr:cNvPicPr>
      </xdr:nvPicPr>
      <xdr:blipFill>
        <a:blip r:embed="rId2"/>
        <a:stretch>
          <a:fillRect/>
        </a:stretch>
      </xdr:blipFill>
      <xdr:spPr>
        <a:xfrm>
          <a:off x="10315575" y="190500"/>
          <a:ext cx="542290" cy="5422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76"/>
  <sheetViews>
    <sheetView tabSelected="1" topLeftCell="A45" workbookViewId="0">
      <selection activeCell="B61" sqref="B61:J68"/>
    </sheetView>
  </sheetViews>
  <sheetFormatPr defaultColWidth="8.625" defaultRowHeight="13.5"/>
  <cols>
    <col min="1" max="1" width="8.625" style="4"/>
    <col min="2" max="2" width="8.5" style="4" customWidth="1"/>
    <col min="3" max="3" width="14.125" style="4" customWidth="1"/>
    <col min="4" max="4" width="12.5" style="4" customWidth="1"/>
    <col min="5" max="5" width="16.125" style="4" customWidth="1"/>
    <col min="6" max="6" width="12.75" style="4" customWidth="1"/>
    <col min="7" max="7" width="16.125" style="4" customWidth="1"/>
    <col min="8" max="8" width="12.75" style="4" customWidth="1"/>
    <col min="9" max="9" width="28.625" style="4" customWidth="1"/>
    <col min="10" max="10" width="15.5" style="6" customWidth="1"/>
    <col min="11" max="11" width="8.625" style="4"/>
    <col min="12" max="12" width="16.75" style="4" customWidth="1"/>
    <col min="13" max="16384" width="8.625" style="4"/>
  </cols>
  <sheetData>
    <row r="2" ht="45" customHeight="1" spans="2:10">
      <c r="B2" s="7" t="s">
        <v>0</v>
      </c>
      <c r="C2" s="8"/>
      <c r="D2" s="8"/>
      <c r="E2" s="8"/>
      <c r="F2" s="8"/>
      <c r="G2" s="8"/>
      <c r="H2" s="8"/>
      <c r="I2" s="8"/>
      <c r="J2" s="73"/>
    </row>
    <row r="3" spans="2:10">
      <c r="B3" s="9" t="s">
        <v>1</v>
      </c>
      <c r="C3" s="10"/>
      <c r="D3" s="10"/>
      <c r="E3" s="10"/>
      <c r="F3" s="10"/>
      <c r="G3" s="10"/>
      <c r="H3" s="10"/>
      <c r="I3" s="10"/>
      <c r="J3" s="74"/>
    </row>
    <row r="4" spans="2:10">
      <c r="B4" s="11" t="s">
        <v>2</v>
      </c>
      <c r="C4" s="12"/>
      <c r="D4" s="12"/>
      <c r="E4" s="12"/>
      <c r="F4" s="12"/>
      <c r="G4" s="12"/>
      <c r="H4" s="12"/>
      <c r="I4" s="12"/>
      <c r="J4" s="18"/>
    </row>
    <row r="5" s="1" customFormat="1" ht="49.5" customHeight="1" spans="2:10">
      <c r="B5" s="13" t="s">
        <v>3</v>
      </c>
      <c r="C5" s="14"/>
      <c r="D5" s="14"/>
      <c r="E5" s="14"/>
      <c r="F5" s="14"/>
      <c r="G5" s="15"/>
      <c r="H5" s="16" t="s">
        <v>4</v>
      </c>
      <c r="I5" s="75"/>
      <c r="J5" s="76"/>
    </row>
    <row r="6" ht="18" customHeight="1" spans="2:10">
      <c r="B6" s="17" t="s">
        <v>5</v>
      </c>
      <c r="C6" s="17"/>
      <c r="D6" s="11" t="s">
        <v>6</v>
      </c>
      <c r="E6" s="12"/>
      <c r="F6" s="12"/>
      <c r="G6" s="18"/>
      <c r="H6" s="17" t="s">
        <v>7</v>
      </c>
      <c r="I6" s="11" t="s">
        <v>8</v>
      </c>
      <c r="J6" s="18"/>
    </row>
    <row r="7" ht="18" customHeight="1" spans="2:10">
      <c r="B7" s="19" t="s">
        <v>9</v>
      </c>
      <c r="C7" s="19"/>
      <c r="D7" s="17" t="s">
        <v>10</v>
      </c>
      <c r="E7" s="12" t="s">
        <v>11</v>
      </c>
      <c r="F7" s="12"/>
      <c r="G7" s="18"/>
      <c r="H7" s="20" t="s">
        <v>12</v>
      </c>
      <c r="I7" s="11" t="s">
        <v>13</v>
      </c>
      <c r="J7" s="18"/>
    </row>
    <row r="8" s="2" customFormat="1" spans="2:10">
      <c r="B8" s="21" t="s">
        <v>14</v>
      </c>
      <c r="C8" s="21"/>
      <c r="D8" s="21"/>
      <c r="E8" s="21"/>
      <c r="F8" s="21"/>
      <c r="G8" s="21"/>
      <c r="H8" s="21"/>
      <c r="I8" s="21"/>
      <c r="J8" s="21"/>
    </row>
    <row r="9" spans="2:10">
      <c r="B9" s="20" t="s">
        <v>15</v>
      </c>
      <c r="C9" s="20"/>
      <c r="D9" s="20" t="s">
        <v>16</v>
      </c>
      <c r="E9" s="22" t="s">
        <v>17</v>
      </c>
      <c r="F9" s="22" t="s">
        <v>18</v>
      </c>
      <c r="G9" s="23" t="s">
        <v>19</v>
      </c>
      <c r="H9" s="23" t="s">
        <v>20</v>
      </c>
      <c r="I9" s="23" t="s">
        <v>21</v>
      </c>
      <c r="J9" s="23" t="s">
        <v>22</v>
      </c>
    </row>
    <row r="10" ht="45" customHeight="1" spans="2:10">
      <c r="B10" s="24" t="s">
        <v>23</v>
      </c>
      <c r="C10" s="25"/>
      <c r="D10" s="23" t="s">
        <v>24</v>
      </c>
      <c r="E10" s="26" t="s">
        <v>25</v>
      </c>
      <c r="F10" s="26" t="s">
        <v>26</v>
      </c>
      <c r="G10" s="27" t="e">
        <f>E10+F10</f>
        <v>#VALUE!</v>
      </c>
      <c r="H10" s="28">
        <v>90</v>
      </c>
      <c r="I10" s="77" t="s">
        <v>27</v>
      </c>
      <c r="J10" s="27" t="e">
        <f>G10*H10</f>
        <v>#VALUE!</v>
      </c>
    </row>
    <row r="11" ht="45" customHeight="1" spans="2:10">
      <c r="B11" s="23" t="s">
        <v>28</v>
      </c>
      <c r="C11" s="23"/>
      <c r="D11" s="23" t="s">
        <v>24</v>
      </c>
      <c r="E11" s="26" t="s">
        <v>29</v>
      </c>
      <c r="F11" s="26" t="s">
        <v>30</v>
      </c>
      <c r="G11" s="27" t="e">
        <f t="shared" ref="G11:G12" si="0">E11+F11</f>
        <v>#VALUE!</v>
      </c>
      <c r="H11" s="28">
        <v>90</v>
      </c>
      <c r="I11" s="78"/>
      <c r="J11" s="27" t="e">
        <f t="shared" ref="J11:J12" si="1">G11*H11</f>
        <v>#VALUE!</v>
      </c>
    </row>
    <row r="12" ht="45" customHeight="1" spans="2:10">
      <c r="B12" s="29" t="s">
        <v>31</v>
      </c>
      <c r="C12" s="30"/>
      <c r="D12" s="23" t="s">
        <v>32</v>
      </c>
      <c r="E12" s="26" t="s">
        <v>33</v>
      </c>
      <c r="F12" s="26" t="s">
        <v>34</v>
      </c>
      <c r="G12" s="27" t="e">
        <f t="shared" si="0"/>
        <v>#VALUE!</v>
      </c>
      <c r="H12" s="28">
        <v>90</v>
      </c>
      <c r="I12" s="79"/>
      <c r="J12" s="27" t="e">
        <f t="shared" si="1"/>
        <v>#VALUE!</v>
      </c>
    </row>
    <row r="13" ht="16.9" customHeight="1" spans="2:10">
      <c r="B13" s="11"/>
      <c r="C13" s="12"/>
      <c r="D13" s="12"/>
      <c r="E13" s="12"/>
      <c r="F13" s="12"/>
      <c r="G13" s="18"/>
      <c r="H13" s="31" t="s">
        <v>35</v>
      </c>
      <c r="I13" s="80"/>
      <c r="J13" s="47" t="e">
        <f>J10+J11+J12</f>
        <v>#VALUE!</v>
      </c>
    </row>
    <row r="14" s="2" customFormat="1" spans="2:10">
      <c r="B14" s="32" t="s">
        <v>36</v>
      </c>
      <c r="C14" s="33"/>
      <c r="D14" s="33"/>
      <c r="E14" s="33"/>
      <c r="F14" s="33"/>
      <c r="G14" s="33"/>
      <c r="H14" s="33"/>
      <c r="I14" s="33"/>
      <c r="J14" s="81"/>
    </row>
    <row r="15" ht="13.9" customHeight="1" spans="2:10">
      <c r="B15" s="34" t="s">
        <v>37</v>
      </c>
      <c r="C15" s="25"/>
      <c r="D15" s="20" t="s">
        <v>16</v>
      </c>
      <c r="E15" s="20" t="s">
        <v>38</v>
      </c>
      <c r="F15" s="20" t="s">
        <v>39</v>
      </c>
      <c r="G15" s="20" t="s">
        <v>40</v>
      </c>
      <c r="H15" s="35" t="s">
        <v>20</v>
      </c>
      <c r="I15" s="82" t="s">
        <v>21</v>
      </c>
      <c r="J15" s="83" t="s">
        <v>22</v>
      </c>
    </row>
    <row r="16" ht="40.15" customHeight="1" spans="2:12">
      <c r="B16" s="36" t="s">
        <v>41</v>
      </c>
      <c r="C16" s="37"/>
      <c r="D16" s="23" t="s">
        <v>42</v>
      </c>
      <c r="E16" s="26" t="s">
        <v>43</v>
      </c>
      <c r="F16" s="26" t="s">
        <v>44</v>
      </c>
      <c r="G16" s="27" t="e">
        <f>E16+F16</f>
        <v>#VALUE!</v>
      </c>
      <c r="H16" s="23">
        <v>100</v>
      </c>
      <c r="I16" s="84" t="s">
        <v>45</v>
      </c>
      <c r="J16" s="27" t="e">
        <f t="shared" ref="J16:J18" si="2">G16*H16</f>
        <v>#VALUE!</v>
      </c>
      <c r="L16" s="2"/>
    </row>
    <row r="17" ht="40.15" customHeight="1" spans="2:12">
      <c r="B17" s="38"/>
      <c r="C17" s="39"/>
      <c r="D17" s="23" t="s">
        <v>46</v>
      </c>
      <c r="E17" s="26" t="s">
        <v>47</v>
      </c>
      <c r="F17" s="26" t="s">
        <v>48</v>
      </c>
      <c r="G17" s="27" t="e">
        <f t="shared" ref="G17:G18" si="3">E17+F17</f>
        <v>#VALUE!</v>
      </c>
      <c r="H17" s="23">
        <v>150</v>
      </c>
      <c r="I17" s="85"/>
      <c r="J17" s="27" t="e">
        <f t="shared" si="2"/>
        <v>#VALUE!</v>
      </c>
      <c r="L17" s="2"/>
    </row>
    <row r="18" ht="40.15" customHeight="1" spans="2:10">
      <c r="B18" s="40"/>
      <c r="C18" s="41"/>
      <c r="D18" s="23" t="s">
        <v>49</v>
      </c>
      <c r="E18" s="26" t="s">
        <v>50</v>
      </c>
      <c r="F18" s="26" t="s">
        <v>51</v>
      </c>
      <c r="G18" s="27" t="e">
        <f t="shared" si="3"/>
        <v>#VALUE!</v>
      </c>
      <c r="H18" s="23">
        <v>150</v>
      </c>
      <c r="I18" s="86"/>
      <c r="J18" s="27" t="e">
        <f t="shared" si="2"/>
        <v>#VALUE!</v>
      </c>
    </row>
    <row r="19" ht="14.65" customHeight="1" spans="2:10">
      <c r="B19" s="11"/>
      <c r="C19" s="12"/>
      <c r="D19" s="12"/>
      <c r="E19" s="12"/>
      <c r="F19" s="12"/>
      <c r="G19" s="12"/>
      <c r="H19" s="42" t="s">
        <v>35</v>
      </c>
      <c r="I19" s="87"/>
      <c r="J19" s="47" t="e">
        <f>J16+J17+J18</f>
        <v>#VALUE!</v>
      </c>
    </row>
    <row r="20" s="2" customFormat="1" spans="2:10">
      <c r="B20" s="32" t="s">
        <v>52</v>
      </c>
      <c r="C20" s="33"/>
      <c r="D20" s="33"/>
      <c r="E20" s="33"/>
      <c r="F20" s="33"/>
      <c r="G20" s="33"/>
      <c r="H20" s="33"/>
      <c r="I20" s="33"/>
      <c r="J20" s="81"/>
    </row>
    <row r="21" ht="13.9" customHeight="1" spans="2:10">
      <c r="B21" s="34" t="s">
        <v>53</v>
      </c>
      <c r="C21" s="25"/>
      <c r="D21" s="20" t="s">
        <v>16</v>
      </c>
      <c r="E21" s="20" t="s">
        <v>54</v>
      </c>
      <c r="F21" s="20" t="s">
        <v>55</v>
      </c>
      <c r="G21" s="20" t="s">
        <v>56</v>
      </c>
      <c r="H21" s="35" t="s">
        <v>20</v>
      </c>
      <c r="I21" s="82" t="s">
        <v>21</v>
      </c>
      <c r="J21" s="83" t="s">
        <v>22</v>
      </c>
    </row>
    <row r="22" ht="55.15" customHeight="1" spans="2:12">
      <c r="B22" s="43" t="s">
        <v>57</v>
      </c>
      <c r="C22" s="44"/>
      <c r="D22" s="23" t="s">
        <v>24</v>
      </c>
      <c r="E22" s="26" t="s">
        <v>58</v>
      </c>
      <c r="F22" s="26" t="s">
        <v>59</v>
      </c>
      <c r="G22" s="27" t="e">
        <f>E22+F22</f>
        <v>#VALUE!</v>
      </c>
      <c r="H22" s="28">
        <f>90*0.3</f>
        <v>27</v>
      </c>
      <c r="I22" s="84" t="s">
        <v>60</v>
      </c>
      <c r="J22" s="27" t="e">
        <f>G22*H22</f>
        <v>#VALUE!</v>
      </c>
      <c r="L22" s="2"/>
    </row>
    <row r="23" ht="14.65" customHeight="1" spans="2:10">
      <c r="B23" s="11"/>
      <c r="C23" s="12"/>
      <c r="D23" s="12"/>
      <c r="E23" s="12"/>
      <c r="F23" s="12"/>
      <c r="G23" s="12"/>
      <c r="H23" s="42" t="s">
        <v>35</v>
      </c>
      <c r="I23" s="87"/>
      <c r="J23" s="47" t="e">
        <f>J22</f>
        <v>#VALUE!</v>
      </c>
    </row>
    <row r="24" ht="14.65" customHeight="1" spans="1:10">
      <c r="A24" s="5"/>
      <c r="B24" s="32" t="s">
        <v>61</v>
      </c>
      <c r="C24" s="33"/>
      <c r="D24" s="33"/>
      <c r="E24" s="33"/>
      <c r="F24" s="33"/>
      <c r="G24" s="33"/>
      <c r="H24" s="33"/>
      <c r="I24" s="33"/>
      <c r="J24" s="81"/>
    </row>
    <row r="25" s="3" customFormat="1" ht="24" customHeight="1" spans="2:10">
      <c r="B25" s="34" t="s">
        <v>15</v>
      </c>
      <c r="C25" s="25"/>
      <c r="D25" s="23" t="s">
        <v>16</v>
      </c>
      <c r="E25" s="23" t="s">
        <v>62</v>
      </c>
      <c r="F25" s="23" t="s">
        <v>63</v>
      </c>
      <c r="G25" s="23" t="s">
        <v>64</v>
      </c>
      <c r="H25" s="45" t="s">
        <v>65</v>
      </c>
      <c r="I25" s="88"/>
      <c r="J25" s="22" t="s">
        <v>22</v>
      </c>
    </row>
    <row r="26" spans="2:10">
      <c r="B26" s="11" t="s">
        <v>66</v>
      </c>
      <c r="C26" s="18"/>
      <c r="D26" s="20" t="s">
        <v>67</v>
      </c>
      <c r="E26" s="46"/>
      <c r="F26" s="46"/>
      <c r="G26" s="47" t="s">
        <v>68</v>
      </c>
      <c r="H26" s="11">
        <v>1500</v>
      </c>
      <c r="I26" s="18"/>
      <c r="J26" s="47" t="e">
        <f t="shared" ref="J26:J33" si="4">G26*H26</f>
        <v>#VALUE!</v>
      </c>
    </row>
    <row r="27" spans="2:10">
      <c r="B27" s="11" t="s">
        <v>69</v>
      </c>
      <c r="C27" s="18"/>
      <c r="D27" s="20" t="s">
        <v>67</v>
      </c>
      <c r="E27" s="46"/>
      <c r="F27" s="46"/>
      <c r="G27" s="47" t="s">
        <v>70</v>
      </c>
      <c r="H27" s="11">
        <v>2000</v>
      </c>
      <c r="I27" s="18"/>
      <c r="J27" s="47" t="e">
        <f t="shared" si="4"/>
        <v>#VALUE!</v>
      </c>
    </row>
    <row r="28" spans="2:10">
      <c r="B28" s="11" t="s">
        <v>71</v>
      </c>
      <c r="C28" s="18"/>
      <c r="D28" s="20" t="s">
        <v>67</v>
      </c>
      <c r="E28" s="46"/>
      <c r="F28" s="46"/>
      <c r="G28" s="47" t="s">
        <v>72</v>
      </c>
      <c r="H28" s="11">
        <v>2500</v>
      </c>
      <c r="I28" s="18"/>
      <c r="J28" s="47" t="e">
        <f t="shared" si="4"/>
        <v>#VALUE!</v>
      </c>
    </row>
    <row r="29" spans="2:10">
      <c r="B29" s="11" t="s">
        <v>73</v>
      </c>
      <c r="C29" s="18"/>
      <c r="D29" s="20" t="s">
        <v>67</v>
      </c>
      <c r="E29" s="46"/>
      <c r="F29" s="46"/>
      <c r="G29" s="47" t="s">
        <v>74</v>
      </c>
      <c r="H29" s="11">
        <v>3000</v>
      </c>
      <c r="I29" s="18"/>
      <c r="J29" s="47" t="e">
        <f t="shared" si="4"/>
        <v>#VALUE!</v>
      </c>
    </row>
    <row r="30" s="4" customFormat="1" spans="2:10">
      <c r="B30" s="11" t="s">
        <v>75</v>
      </c>
      <c r="C30" s="18"/>
      <c r="D30" s="20" t="s">
        <v>67</v>
      </c>
      <c r="E30" s="46"/>
      <c r="F30" s="46"/>
      <c r="G30" s="47" t="s">
        <v>76</v>
      </c>
      <c r="H30" s="11">
        <v>3800</v>
      </c>
      <c r="I30" s="18"/>
      <c r="J30" s="47" t="e">
        <f t="shared" si="4"/>
        <v>#VALUE!</v>
      </c>
    </row>
    <row r="31" spans="2:10">
      <c r="B31" s="11" t="s">
        <v>77</v>
      </c>
      <c r="C31" s="18"/>
      <c r="D31" s="20" t="s">
        <v>67</v>
      </c>
      <c r="E31" s="46"/>
      <c r="F31" s="46"/>
      <c r="G31" s="47" t="s">
        <v>78</v>
      </c>
      <c r="H31" s="11">
        <v>3800</v>
      </c>
      <c r="I31" s="18"/>
      <c r="J31" s="47" t="e">
        <f t="shared" si="4"/>
        <v>#VALUE!</v>
      </c>
    </row>
    <row r="32" spans="2:10">
      <c r="B32" s="11" t="s">
        <v>79</v>
      </c>
      <c r="C32" s="18"/>
      <c r="D32" s="20" t="s">
        <v>67</v>
      </c>
      <c r="E32" s="46"/>
      <c r="F32" s="46"/>
      <c r="G32" s="47" t="s">
        <v>80</v>
      </c>
      <c r="H32" s="11">
        <v>4500</v>
      </c>
      <c r="I32" s="18"/>
      <c r="J32" s="47" t="e">
        <f t="shared" si="4"/>
        <v>#VALUE!</v>
      </c>
    </row>
    <row r="33" spans="2:10">
      <c r="B33" s="11" t="s">
        <v>81</v>
      </c>
      <c r="C33" s="18"/>
      <c r="D33" s="20" t="s">
        <v>67</v>
      </c>
      <c r="E33" s="46"/>
      <c r="F33" s="46"/>
      <c r="G33" s="47" t="s">
        <v>82</v>
      </c>
      <c r="H33" s="11">
        <v>6000</v>
      </c>
      <c r="I33" s="18"/>
      <c r="J33" s="47" t="e">
        <f t="shared" si="4"/>
        <v>#VALUE!</v>
      </c>
    </row>
    <row r="34" ht="14.65" customHeight="1" spans="2:10">
      <c r="B34" s="11"/>
      <c r="C34" s="12"/>
      <c r="D34" s="12"/>
      <c r="E34" s="12"/>
      <c r="F34" s="12"/>
      <c r="G34" s="18"/>
      <c r="H34" s="31" t="s">
        <v>35</v>
      </c>
      <c r="I34" s="80"/>
      <c r="J34" s="47" t="e">
        <f>J26+J27+J28+J29+J30+J31+J32+J33</f>
        <v>#VALUE!</v>
      </c>
    </row>
    <row r="35" ht="17.65" customHeight="1" spans="2:10">
      <c r="B35" s="32" t="s">
        <v>83</v>
      </c>
      <c r="C35" s="33"/>
      <c r="D35" s="33"/>
      <c r="E35" s="33"/>
      <c r="F35" s="33"/>
      <c r="G35" s="33"/>
      <c r="H35" s="33"/>
      <c r="I35" s="33"/>
      <c r="J35" s="81"/>
    </row>
    <row r="36" ht="24" customHeight="1" spans="2:10">
      <c r="B36" s="34" t="s">
        <v>15</v>
      </c>
      <c r="C36" s="25"/>
      <c r="D36" s="23" t="s">
        <v>16</v>
      </c>
      <c r="E36" s="23" t="s">
        <v>84</v>
      </c>
      <c r="F36" s="23" t="s">
        <v>85</v>
      </c>
      <c r="G36" s="23" t="s">
        <v>86</v>
      </c>
      <c r="H36" s="45" t="s">
        <v>87</v>
      </c>
      <c r="I36" s="88"/>
      <c r="J36" s="22" t="s">
        <v>22</v>
      </c>
    </row>
    <row r="37" ht="13.9" customHeight="1" spans="2:10">
      <c r="B37" s="24" t="s">
        <v>88</v>
      </c>
      <c r="C37" s="25"/>
      <c r="D37" s="23" t="s">
        <v>89</v>
      </c>
      <c r="E37" s="46"/>
      <c r="F37" s="46"/>
      <c r="G37" s="47" t="s">
        <v>90</v>
      </c>
      <c r="H37" s="34">
        <v>300</v>
      </c>
      <c r="I37" s="25"/>
      <c r="J37" s="47" t="e">
        <f t="shared" ref="J37:J42" si="5">G37*H37</f>
        <v>#VALUE!</v>
      </c>
    </row>
    <row r="38" ht="13.9" customHeight="1" spans="2:10">
      <c r="B38" s="34" t="s">
        <v>91</v>
      </c>
      <c r="C38" s="25"/>
      <c r="D38" s="23" t="s">
        <v>92</v>
      </c>
      <c r="E38" s="46"/>
      <c r="F38" s="46"/>
      <c r="G38" s="47" t="s">
        <v>93</v>
      </c>
      <c r="H38" s="34">
        <v>450</v>
      </c>
      <c r="I38" s="25"/>
      <c r="J38" s="47" t="e">
        <f t="shared" si="5"/>
        <v>#VALUE!</v>
      </c>
    </row>
    <row r="39" ht="16.9" customHeight="1" spans="2:10">
      <c r="B39" s="24"/>
      <c r="C39" s="48"/>
      <c r="D39" s="48"/>
      <c r="E39" s="48"/>
      <c r="F39" s="48"/>
      <c r="G39" s="49"/>
      <c r="H39" s="31" t="s">
        <v>35</v>
      </c>
      <c r="I39" s="80"/>
      <c r="J39" s="47" t="e">
        <f>J37+J38</f>
        <v>#VALUE!</v>
      </c>
    </row>
    <row r="40" spans="2:10">
      <c r="B40" s="32" t="s">
        <v>94</v>
      </c>
      <c r="C40" s="33"/>
      <c r="D40" s="33"/>
      <c r="E40" s="33"/>
      <c r="F40" s="33"/>
      <c r="G40" s="33"/>
      <c r="H40" s="33"/>
      <c r="I40" s="33"/>
      <c r="J40" s="81"/>
    </row>
    <row r="41" s="5" customFormat="1" spans="2:10">
      <c r="B41" s="50" t="s">
        <v>15</v>
      </c>
      <c r="C41" s="51"/>
      <c r="D41" s="20" t="s">
        <v>16</v>
      </c>
      <c r="E41" s="50" t="s">
        <v>95</v>
      </c>
      <c r="F41" s="52"/>
      <c r="G41" s="53" t="s">
        <v>96</v>
      </c>
      <c r="H41" s="35" t="s">
        <v>20</v>
      </c>
      <c r="I41" s="82" t="s">
        <v>21</v>
      </c>
      <c r="J41" s="83" t="s">
        <v>22</v>
      </c>
    </row>
    <row r="42" ht="25.15" customHeight="1" spans="2:10">
      <c r="B42" s="24" t="s">
        <v>97</v>
      </c>
      <c r="C42" s="25"/>
      <c r="D42" s="23" t="s">
        <v>24</v>
      </c>
      <c r="E42" s="54"/>
      <c r="F42" s="55"/>
      <c r="G42" s="56"/>
      <c r="H42" s="23"/>
      <c r="I42" s="89" t="s">
        <v>98</v>
      </c>
      <c r="J42" s="90">
        <f t="shared" si="5"/>
        <v>0</v>
      </c>
    </row>
    <row r="43" s="5" customFormat="1" ht="25.15" customHeight="1" spans="2:10">
      <c r="B43" s="50" t="s">
        <v>99</v>
      </c>
      <c r="C43" s="51"/>
      <c r="D43" s="23" t="s">
        <v>24</v>
      </c>
      <c r="E43" s="57"/>
      <c r="F43" s="58"/>
      <c r="G43" s="59"/>
      <c r="H43" s="22">
        <v>40</v>
      </c>
      <c r="I43" s="91" t="s">
        <v>100</v>
      </c>
      <c r="J43" s="83">
        <f>E43*H43</f>
        <v>0</v>
      </c>
    </row>
    <row r="44" s="5" customFormat="1" ht="25.15" customHeight="1" spans="2:10">
      <c r="B44" s="50" t="s">
        <v>101</v>
      </c>
      <c r="C44" s="51"/>
      <c r="D44" s="23" t="s">
        <v>24</v>
      </c>
      <c r="E44" s="57"/>
      <c r="F44" s="58"/>
      <c r="G44" s="59"/>
      <c r="H44" s="22">
        <v>40</v>
      </c>
      <c r="I44" s="92"/>
      <c r="J44" s="83">
        <f>E44*H44</f>
        <v>0</v>
      </c>
    </row>
    <row r="45" s="5" customFormat="1" ht="25.15" customHeight="1" spans="2:10">
      <c r="B45" s="34" t="s">
        <v>102</v>
      </c>
      <c r="C45" s="25"/>
      <c r="D45" s="23" t="s">
        <v>24</v>
      </c>
      <c r="E45" s="54"/>
      <c r="F45" s="55"/>
      <c r="G45" s="56"/>
      <c r="H45" s="22"/>
      <c r="I45" s="89" t="s">
        <v>103</v>
      </c>
      <c r="J45" s="47"/>
    </row>
    <row r="46" ht="25.15" customHeight="1" spans="2:10">
      <c r="B46" s="50" t="s">
        <v>104</v>
      </c>
      <c r="C46" s="51"/>
      <c r="D46" s="23" t="s">
        <v>24</v>
      </c>
      <c r="E46" s="54" t="s">
        <v>105</v>
      </c>
      <c r="F46" s="56"/>
      <c r="G46" s="56" t="s">
        <v>106</v>
      </c>
      <c r="H46" s="22">
        <v>20</v>
      </c>
      <c r="I46" s="92"/>
      <c r="J46" s="83" t="e">
        <f>E46*G46*H46</f>
        <v>#VALUE!</v>
      </c>
    </row>
    <row r="47" ht="13.9" customHeight="1" spans="2:10">
      <c r="B47" s="34"/>
      <c r="C47" s="60"/>
      <c r="D47" s="60"/>
      <c r="E47" s="60"/>
      <c r="F47" s="60"/>
      <c r="G47" s="60"/>
      <c r="H47" s="61" t="s">
        <v>35</v>
      </c>
      <c r="I47" s="61"/>
      <c r="J47" s="93" t="e">
        <f>J42+J43+J44+J45+J46</f>
        <v>#VALUE!</v>
      </c>
    </row>
    <row r="48" ht="13.9" customHeight="1" spans="2:10">
      <c r="B48" s="32" t="s">
        <v>107</v>
      </c>
      <c r="C48" s="33"/>
      <c r="D48" s="33"/>
      <c r="E48" s="33"/>
      <c r="F48" s="33"/>
      <c r="G48" s="33"/>
      <c r="H48" s="33"/>
      <c r="I48" s="33"/>
      <c r="J48" s="81"/>
    </row>
    <row r="49" ht="13.9" customHeight="1" spans="2:10">
      <c r="B49" s="23" t="s">
        <v>15</v>
      </c>
      <c r="C49" s="23"/>
      <c r="D49" s="23" t="s">
        <v>16</v>
      </c>
      <c r="E49" s="11" t="s">
        <v>108</v>
      </c>
      <c r="F49" s="12"/>
      <c r="G49" s="20" t="s">
        <v>96</v>
      </c>
      <c r="H49" s="23" t="s">
        <v>20</v>
      </c>
      <c r="I49" s="23" t="s">
        <v>21</v>
      </c>
      <c r="J49" s="47" t="s">
        <v>22</v>
      </c>
    </row>
    <row r="50" ht="13.9" customHeight="1" spans="2:10">
      <c r="B50" s="34" t="s">
        <v>109</v>
      </c>
      <c r="C50" s="25"/>
      <c r="D50" s="23" t="s">
        <v>110</v>
      </c>
      <c r="E50" s="54"/>
      <c r="F50" s="55"/>
      <c r="G50" s="56"/>
      <c r="H50" s="23"/>
      <c r="I50" s="94" t="s">
        <v>111</v>
      </c>
      <c r="J50" s="93">
        <f t="shared" ref="J50:J52" si="6">E50*H50</f>
        <v>0</v>
      </c>
    </row>
    <row r="51" ht="24" customHeight="1" spans="2:10">
      <c r="B51" s="34" t="s">
        <v>112</v>
      </c>
      <c r="C51" s="25"/>
      <c r="D51" s="23" t="s">
        <v>110</v>
      </c>
      <c r="E51" s="54"/>
      <c r="F51" s="55"/>
      <c r="G51" s="56"/>
      <c r="H51" s="23"/>
      <c r="I51" s="89" t="s">
        <v>113</v>
      </c>
      <c r="J51" s="93">
        <f t="shared" si="6"/>
        <v>0</v>
      </c>
    </row>
    <row r="52" ht="24" customHeight="1" spans="2:10">
      <c r="B52" s="34" t="s">
        <v>114</v>
      </c>
      <c r="C52" s="25"/>
      <c r="D52" s="23" t="s">
        <v>24</v>
      </c>
      <c r="E52" s="54"/>
      <c r="F52" s="55"/>
      <c r="G52" s="56"/>
      <c r="H52" s="23">
        <v>50</v>
      </c>
      <c r="I52" s="89" t="s">
        <v>115</v>
      </c>
      <c r="J52" s="93">
        <f t="shared" si="6"/>
        <v>0</v>
      </c>
    </row>
    <row r="53" ht="24" customHeight="1" spans="2:10">
      <c r="B53" s="62" t="s">
        <v>116</v>
      </c>
      <c r="C53" s="63"/>
      <c r="D53" s="23" t="s">
        <v>117</v>
      </c>
      <c r="E53" s="54"/>
      <c r="F53" s="56"/>
      <c r="G53" s="64"/>
      <c r="H53" s="23">
        <v>20</v>
      </c>
      <c r="I53" s="89" t="s">
        <v>118</v>
      </c>
      <c r="J53" s="93">
        <f>E53*G53*H53</f>
        <v>0</v>
      </c>
    </row>
    <row r="54" ht="13.9" customHeight="1" spans="2:10">
      <c r="B54" s="65"/>
      <c r="C54" s="66"/>
      <c r="D54" s="23" t="s">
        <v>119</v>
      </c>
      <c r="E54" s="54"/>
      <c r="F54" s="56"/>
      <c r="G54" s="64"/>
      <c r="H54" s="23">
        <v>400</v>
      </c>
      <c r="I54" s="77" t="s">
        <v>120</v>
      </c>
      <c r="J54" s="93">
        <f t="shared" ref="J54:J55" si="7">E54*G54*H54</f>
        <v>0</v>
      </c>
    </row>
    <row r="55" ht="13.9" customHeight="1" spans="2:10">
      <c r="B55" s="67"/>
      <c r="C55" s="68"/>
      <c r="D55" s="23" t="s">
        <v>121</v>
      </c>
      <c r="E55" s="54"/>
      <c r="F55" s="56"/>
      <c r="G55" s="64"/>
      <c r="H55" s="23">
        <v>800</v>
      </c>
      <c r="I55" s="95"/>
      <c r="J55" s="93">
        <f t="shared" si="7"/>
        <v>0</v>
      </c>
    </row>
    <row r="56" ht="14.65" customHeight="1" spans="2:10">
      <c r="B56" s="20"/>
      <c r="C56" s="20"/>
      <c r="D56" s="20"/>
      <c r="E56" s="20"/>
      <c r="F56" s="20"/>
      <c r="G56" s="20"/>
      <c r="H56" s="61" t="s">
        <v>35</v>
      </c>
      <c r="I56" s="61"/>
      <c r="J56" s="47">
        <f>J50+J52+J51+J53+J54+J55</f>
        <v>0</v>
      </c>
    </row>
    <row r="57" ht="14.65" customHeight="1" spans="2:10">
      <c r="B57" s="20"/>
      <c r="C57" s="20"/>
      <c r="D57" s="20"/>
      <c r="E57" s="20"/>
      <c r="F57" s="20"/>
      <c r="G57" s="20"/>
      <c r="H57" s="20"/>
      <c r="I57" s="20"/>
      <c r="J57" s="20"/>
    </row>
    <row r="58" ht="14.65" customHeight="1" spans="2:10">
      <c r="B58" s="20"/>
      <c r="C58" s="20"/>
      <c r="D58" s="20"/>
      <c r="E58" s="20"/>
      <c r="F58" s="20"/>
      <c r="G58" s="20"/>
      <c r="H58" s="61" t="s">
        <v>122</v>
      </c>
      <c r="I58" s="61"/>
      <c r="J58" s="20" t="e">
        <f>J13+J19+J23+J34+J39+J47+J56</f>
        <v>#VALUE!</v>
      </c>
    </row>
    <row r="59" ht="14.65" customHeight="1" spans="2:10">
      <c r="B59" s="11"/>
      <c r="C59" s="12"/>
      <c r="D59" s="12"/>
      <c r="E59" s="12"/>
      <c r="F59" s="12"/>
      <c r="G59" s="18"/>
      <c r="H59" s="42" t="s">
        <v>123</v>
      </c>
      <c r="I59" s="96"/>
      <c r="J59" s="20" t="s">
        <v>124</v>
      </c>
    </row>
    <row r="60" ht="14.65" customHeight="1" spans="2:10">
      <c r="B60" s="11"/>
      <c r="C60" s="12"/>
      <c r="D60" s="12"/>
      <c r="E60" s="12"/>
      <c r="F60" s="12"/>
      <c r="G60" s="18"/>
      <c r="H60" s="42" t="s">
        <v>125</v>
      </c>
      <c r="I60" s="96"/>
      <c r="J60" s="20" t="s">
        <v>126</v>
      </c>
    </row>
    <row r="61" spans="2:10">
      <c r="B61" s="69" t="s">
        <v>127</v>
      </c>
      <c r="C61" s="70"/>
      <c r="D61" s="70"/>
      <c r="E61" s="70"/>
      <c r="F61" s="70"/>
      <c r="G61" s="70"/>
      <c r="H61" s="70"/>
      <c r="I61" s="70"/>
      <c r="J61" s="97"/>
    </row>
    <row r="62" spans="2:10">
      <c r="B62" s="71"/>
      <c r="C62" s="72"/>
      <c r="D62" s="72"/>
      <c r="E62" s="72"/>
      <c r="F62" s="72"/>
      <c r="G62" s="72"/>
      <c r="H62" s="72"/>
      <c r="I62" s="72"/>
      <c r="J62" s="98"/>
    </row>
    <row r="63" spans="2:10">
      <c r="B63" s="71"/>
      <c r="C63" s="72"/>
      <c r="D63" s="72"/>
      <c r="E63" s="72"/>
      <c r="F63" s="72"/>
      <c r="G63" s="72"/>
      <c r="H63" s="72"/>
      <c r="I63" s="72"/>
      <c r="J63" s="98"/>
    </row>
    <row r="64" spans="2:10">
      <c r="B64" s="71"/>
      <c r="C64" s="72"/>
      <c r="D64" s="72"/>
      <c r="E64" s="72"/>
      <c r="F64" s="72"/>
      <c r="G64" s="72"/>
      <c r="H64" s="72"/>
      <c r="I64" s="72"/>
      <c r="J64" s="98"/>
    </row>
    <row r="65" spans="2:10">
      <c r="B65" s="71"/>
      <c r="C65" s="72"/>
      <c r="D65" s="72"/>
      <c r="E65" s="72"/>
      <c r="F65" s="72"/>
      <c r="G65" s="72"/>
      <c r="H65" s="72"/>
      <c r="I65" s="72"/>
      <c r="J65" s="98"/>
    </row>
    <row r="66" spans="2:10">
      <c r="B66" s="71"/>
      <c r="C66" s="72"/>
      <c r="D66" s="72"/>
      <c r="E66" s="72"/>
      <c r="F66" s="72"/>
      <c r="G66" s="72"/>
      <c r="H66" s="72"/>
      <c r="I66" s="72"/>
      <c r="J66" s="98"/>
    </row>
    <row r="67" spans="2:10">
      <c r="B67" s="71"/>
      <c r="C67" s="72"/>
      <c r="D67" s="72"/>
      <c r="E67" s="72"/>
      <c r="F67" s="72"/>
      <c r="G67" s="72"/>
      <c r="H67" s="72"/>
      <c r="I67" s="72"/>
      <c r="J67" s="98"/>
    </row>
    <row r="68" ht="91.5" customHeight="1" spans="2:10">
      <c r="B68" s="99"/>
      <c r="C68" s="100"/>
      <c r="D68" s="100"/>
      <c r="E68" s="100"/>
      <c r="F68" s="100"/>
      <c r="G68" s="100"/>
      <c r="H68" s="100"/>
      <c r="I68" s="100"/>
      <c r="J68" s="107"/>
    </row>
    <row r="69" ht="14.25" spans="2:4">
      <c r="B69" s="2" t="s">
        <v>128</v>
      </c>
      <c r="C69"/>
      <c r="D69"/>
    </row>
    <row r="70" ht="14.25" spans="2:4">
      <c r="B70" s="2" t="s">
        <v>129</v>
      </c>
      <c r="C70"/>
      <c r="D70"/>
    </row>
    <row r="71" ht="14.25" spans="2:4">
      <c r="B71" s="2" t="s">
        <v>130</v>
      </c>
      <c r="C71"/>
      <c r="D71"/>
    </row>
    <row r="72" spans="2:2">
      <c r="B72" s="2"/>
    </row>
    <row r="73" spans="2:2">
      <c r="B73" s="2"/>
    </row>
    <row r="74" ht="19.9" customHeight="1" spans="2:10">
      <c r="B74" s="34" t="s">
        <v>131</v>
      </c>
      <c r="C74" s="60"/>
      <c r="D74" s="60"/>
      <c r="E74" s="25"/>
      <c r="F74" s="34" t="s">
        <v>132</v>
      </c>
      <c r="G74" s="60"/>
      <c r="H74" s="25"/>
      <c r="I74" s="34" t="s">
        <v>133</v>
      </c>
      <c r="J74" s="25"/>
    </row>
    <row r="75" ht="25.15" customHeight="1" spans="2:10">
      <c r="B75" s="101"/>
      <c r="C75" s="102"/>
      <c r="D75" s="102"/>
      <c r="E75" s="103"/>
      <c r="F75" s="101"/>
      <c r="G75" s="102"/>
      <c r="H75" s="103"/>
      <c r="I75" s="101"/>
      <c r="J75" s="103"/>
    </row>
    <row r="76" ht="25.15" customHeight="1" spans="2:10">
      <c r="B76" s="104"/>
      <c r="C76" s="105"/>
      <c r="D76" s="105"/>
      <c r="E76" s="106"/>
      <c r="F76" s="104"/>
      <c r="G76" s="105"/>
      <c r="H76" s="106"/>
      <c r="I76" s="104"/>
      <c r="J76" s="106"/>
    </row>
  </sheetData>
  <mergeCells count="104">
    <mergeCell ref="B2:J2"/>
    <mergeCell ref="B3:J3"/>
    <mergeCell ref="B4:J4"/>
    <mergeCell ref="B5:G5"/>
    <mergeCell ref="I5:J5"/>
    <mergeCell ref="D6:G6"/>
    <mergeCell ref="I6:J6"/>
    <mergeCell ref="B7:C7"/>
    <mergeCell ref="E7:G7"/>
    <mergeCell ref="I7:J7"/>
    <mergeCell ref="B8:J8"/>
    <mergeCell ref="B9:C9"/>
    <mergeCell ref="B10:C10"/>
    <mergeCell ref="B11:C11"/>
    <mergeCell ref="B12:C12"/>
    <mergeCell ref="B13:G13"/>
    <mergeCell ref="H13:I13"/>
    <mergeCell ref="B14:J14"/>
    <mergeCell ref="B15:C15"/>
    <mergeCell ref="B19:G19"/>
    <mergeCell ref="H19:I19"/>
    <mergeCell ref="B20:J20"/>
    <mergeCell ref="B21:C21"/>
    <mergeCell ref="B22:C22"/>
    <mergeCell ref="B23:G23"/>
    <mergeCell ref="H23:I23"/>
    <mergeCell ref="B24:J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G34"/>
    <mergeCell ref="H34:I34"/>
    <mergeCell ref="B35:J35"/>
    <mergeCell ref="B36:C36"/>
    <mergeCell ref="H36:I36"/>
    <mergeCell ref="B37:C37"/>
    <mergeCell ref="H37:I37"/>
    <mergeCell ref="B38:C38"/>
    <mergeCell ref="H38:I38"/>
    <mergeCell ref="B39:G39"/>
    <mergeCell ref="H39:I39"/>
    <mergeCell ref="B40:J40"/>
    <mergeCell ref="B41:C41"/>
    <mergeCell ref="E41:F41"/>
    <mergeCell ref="B42:C42"/>
    <mergeCell ref="E42:G42"/>
    <mergeCell ref="B43:C43"/>
    <mergeCell ref="E43:G43"/>
    <mergeCell ref="B44:C44"/>
    <mergeCell ref="E44:G44"/>
    <mergeCell ref="B45:C45"/>
    <mergeCell ref="E45:G45"/>
    <mergeCell ref="B46:C46"/>
    <mergeCell ref="E46:F46"/>
    <mergeCell ref="B47:G47"/>
    <mergeCell ref="H47:I47"/>
    <mergeCell ref="B48:J48"/>
    <mergeCell ref="B49:C49"/>
    <mergeCell ref="E49:F49"/>
    <mergeCell ref="B50:C50"/>
    <mergeCell ref="E50:G50"/>
    <mergeCell ref="B51:C51"/>
    <mergeCell ref="E51:G51"/>
    <mergeCell ref="B52:C52"/>
    <mergeCell ref="E52:G52"/>
    <mergeCell ref="E53:F53"/>
    <mergeCell ref="E54:F54"/>
    <mergeCell ref="E55:F55"/>
    <mergeCell ref="B56:G56"/>
    <mergeCell ref="H56:I56"/>
    <mergeCell ref="B57:J57"/>
    <mergeCell ref="B58:G58"/>
    <mergeCell ref="H58:I58"/>
    <mergeCell ref="B59:G59"/>
    <mergeCell ref="H59:I59"/>
    <mergeCell ref="B60:G60"/>
    <mergeCell ref="H60:I60"/>
    <mergeCell ref="B74:E74"/>
    <mergeCell ref="F74:H74"/>
    <mergeCell ref="I74:J74"/>
    <mergeCell ref="I10:I12"/>
    <mergeCell ref="I16:I18"/>
    <mergeCell ref="I54:I55"/>
    <mergeCell ref="B16:C18"/>
    <mergeCell ref="B53:C55"/>
    <mergeCell ref="B75:E76"/>
    <mergeCell ref="F75:H76"/>
    <mergeCell ref="I75:J76"/>
    <mergeCell ref="B61:J68"/>
  </mergeCells>
  <pageMargins left="0.25" right="0.25" top="0.75" bottom="0.75" header="0.3" footer="0.3"/>
  <pageSetup paperSize="9" orientation="portrait" horizontalDpi="300" verticalDpi="3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刘家健</dc:creator>
  <cp:lastModifiedBy>刘杰</cp:lastModifiedBy>
  <dcterms:created xsi:type="dcterms:W3CDTF">2015-06-05T18:19:00Z</dcterms:created>
  <cp:lastPrinted>2020-04-08T08:38:00Z</cp:lastPrinted>
  <dcterms:modified xsi:type="dcterms:W3CDTF">2022-06-24T08:47:51Z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4731FBF441A6456FBE39C185AB55E350</vt:lpwstr>
  </property>
</Properties>
</file>